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編集・追加する様式\（参考様式19）～（参考様式33）★池谷作成\"/>
    </mc:Choice>
  </mc:AlternateContent>
  <xr:revisionPtr revIDLastSave="0" documentId="13_ncr:101_{3C91D81E-8AFE-497A-B7B8-E589B12B1B11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障害支援区分別平均利用者数算定シート" sheetId="1" r:id="rId1"/>
  </sheets>
  <definedNames>
    <definedName name="_xlnm.Print_Area" localSheetId="0">障害支援区分別平均利用者数算定シート!$A$1:$H$44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11" i="1"/>
  <c r="H40" i="1"/>
  <c r="G40" i="1"/>
  <c r="E40" i="1"/>
  <c r="E18" i="1"/>
  <c r="G18" i="1"/>
  <c r="H18" i="1"/>
  <c r="E19" i="1"/>
  <c r="G19" i="1"/>
  <c r="H19" i="1"/>
  <c r="E20" i="1"/>
  <c r="G20" i="1"/>
  <c r="H20" i="1"/>
  <c r="E21" i="1"/>
  <c r="G21" i="1"/>
  <c r="H21" i="1"/>
  <c r="E22" i="1"/>
  <c r="G22" i="1"/>
  <c r="H22" i="1"/>
  <c r="E23" i="1"/>
  <c r="G23" i="1"/>
  <c r="H23" i="1"/>
  <c r="E24" i="1"/>
  <c r="G24" i="1"/>
  <c r="H24" i="1"/>
  <c r="E25" i="1"/>
  <c r="G25" i="1"/>
  <c r="H25" i="1"/>
  <c r="E26" i="1"/>
  <c r="G26" i="1"/>
  <c r="H26" i="1"/>
  <c r="E27" i="1"/>
  <c r="G27" i="1"/>
  <c r="H27" i="1"/>
  <c r="E28" i="1"/>
  <c r="G28" i="1"/>
  <c r="H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G8" i="1"/>
  <c r="F8" i="1"/>
  <c r="E8" i="1"/>
  <c r="D8" i="1"/>
  <c r="G12" i="1"/>
  <c r="H12" i="1"/>
  <c r="G13" i="1"/>
  <c r="H13" i="1"/>
  <c r="G14" i="1"/>
  <c r="H14" i="1"/>
  <c r="G15" i="1"/>
  <c r="H15" i="1"/>
  <c r="G16" i="1"/>
  <c r="H16" i="1"/>
  <c r="G17" i="1"/>
  <c r="H17" i="1"/>
  <c r="H11" i="1"/>
  <c r="G11" i="1"/>
  <c r="E14" i="1"/>
  <c r="E15" i="1"/>
  <c r="E16" i="1"/>
  <c r="E17" i="1"/>
  <c r="E12" i="1"/>
  <c r="E13" i="1"/>
  <c r="E11" i="1"/>
  <c r="H8" i="1"/>
  <c r="E41" i="1" l="1"/>
  <c r="G41" i="1"/>
  <c r="H41" i="1"/>
  <c r="F41" i="1"/>
</calcChain>
</file>

<file path=xl/sharedStrings.xml><?xml version="1.0" encoding="utf-8"?>
<sst xmlns="http://schemas.openxmlformats.org/spreadsheetml/2006/main" count="18" uniqueCount="18">
  <si>
    <t>利用者</t>
    <rPh sb="0" eb="3">
      <t>リヨウシャ</t>
    </rPh>
    <phoneticPr fontId="19"/>
  </si>
  <si>
    <t>延べ利用日数
(b)</t>
    <rPh sb="0" eb="1">
      <t>ノ</t>
    </rPh>
    <rPh sb="2" eb="4">
      <t>リヨウ</t>
    </rPh>
    <rPh sb="4" eb="6">
      <t>ニッスウ</t>
    </rPh>
    <phoneticPr fontId="19"/>
  </si>
  <si>
    <t>合計</t>
    <rPh sb="0" eb="2">
      <t>ゴウケイ</t>
    </rPh>
    <phoneticPr fontId="19"/>
  </si>
  <si>
    <t>事業所の名称</t>
    <rPh sb="0" eb="3">
      <t>ジギョウショ</t>
    </rPh>
    <rPh sb="4" eb="6">
      <t>メイショウ</t>
    </rPh>
    <phoneticPr fontId="19"/>
  </si>
  <si>
    <t>障害支援区分
(a)</t>
    <rPh sb="0" eb="2">
      <t>ショウガイ</t>
    </rPh>
    <rPh sb="2" eb="4">
      <t>シエン</t>
    </rPh>
    <rPh sb="4" eb="6">
      <t>クブン</t>
    </rPh>
    <phoneticPr fontId="19"/>
  </si>
  <si>
    <t>障害支援区分別平均利用者数算定シート</t>
    <rPh sb="0" eb="2">
      <t>ショウガイ</t>
    </rPh>
    <rPh sb="2" eb="4">
      <t>シエン</t>
    </rPh>
    <rPh sb="4" eb="6">
      <t>クブン</t>
    </rPh>
    <rPh sb="6" eb="7">
      <t>ベツ</t>
    </rPh>
    <rPh sb="7" eb="9">
      <t>ヘイキン</t>
    </rPh>
    <rPh sb="9" eb="11">
      <t>リヨウ</t>
    </rPh>
    <rPh sb="11" eb="12">
      <t>シャ</t>
    </rPh>
    <rPh sb="12" eb="13">
      <t>スウ</t>
    </rPh>
    <rPh sb="13" eb="15">
      <t>サンテイ</t>
    </rPh>
    <phoneticPr fontId="19"/>
  </si>
  <si>
    <t>障害支援区分3の延べ利用日数</t>
    <rPh sb="0" eb="2">
      <t>ショウガイ</t>
    </rPh>
    <rPh sb="2" eb="4">
      <t>シエン</t>
    </rPh>
    <rPh sb="4" eb="6">
      <t>クブン</t>
    </rPh>
    <rPh sb="8" eb="9">
      <t>ノ</t>
    </rPh>
    <rPh sb="10" eb="12">
      <t>リヨウ</t>
    </rPh>
    <rPh sb="12" eb="14">
      <t>ニッスウ</t>
    </rPh>
    <phoneticPr fontId="19"/>
  </si>
  <si>
    <t>個人単位の居宅介護等利用特例適用の方には○</t>
    <rPh sb="0" eb="2">
      <t>コジン</t>
    </rPh>
    <rPh sb="2" eb="4">
      <t>タンイ</t>
    </rPh>
    <rPh sb="5" eb="7">
      <t>キョタク</t>
    </rPh>
    <rPh sb="7" eb="9">
      <t>カイゴ</t>
    </rPh>
    <rPh sb="9" eb="10">
      <t>トウ</t>
    </rPh>
    <rPh sb="10" eb="12">
      <t>リヨウ</t>
    </rPh>
    <rPh sb="12" eb="14">
      <t>トクレイ</t>
    </rPh>
    <rPh sb="14" eb="16">
      <t>テキヨウ</t>
    </rPh>
    <rPh sb="17" eb="18">
      <t>カタ</t>
    </rPh>
    <phoneticPr fontId="19"/>
  </si>
  <si>
    <t>障害支援区分4の延べ利用日数</t>
    <rPh sb="0" eb="2">
      <t>ショウガイ</t>
    </rPh>
    <rPh sb="2" eb="4">
      <t>シエン</t>
    </rPh>
    <rPh sb="4" eb="6">
      <t>クブン</t>
    </rPh>
    <rPh sb="8" eb="9">
      <t>ノ</t>
    </rPh>
    <rPh sb="10" eb="12">
      <t>リヨウ</t>
    </rPh>
    <rPh sb="12" eb="14">
      <t>ニッスウ</t>
    </rPh>
    <phoneticPr fontId="19"/>
  </si>
  <si>
    <t>障害支援区分5の延べ利用日数</t>
    <rPh sb="0" eb="2">
      <t>ショウガイ</t>
    </rPh>
    <rPh sb="2" eb="4">
      <t>シエン</t>
    </rPh>
    <rPh sb="4" eb="6">
      <t>クブン</t>
    </rPh>
    <rPh sb="8" eb="9">
      <t>ノ</t>
    </rPh>
    <rPh sb="10" eb="12">
      <t>リヨウ</t>
    </rPh>
    <rPh sb="12" eb="14">
      <t>ニッスウ</t>
    </rPh>
    <phoneticPr fontId="19"/>
  </si>
  <si>
    <t>障害支援区分6の延べ利用日数</t>
    <rPh sb="0" eb="2">
      <t>ショウガイ</t>
    </rPh>
    <rPh sb="2" eb="4">
      <t>シエン</t>
    </rPh>
    <rPh sb="4" eb="6">
      <t>クブン</t>
    </rPh>
    <rPh sb="8" eb="9">
      <t>ノ</t>
    </rPh>
    <rPh sb="10" eb="12">
      <t>リヨウ</t>
    </rPh>
    <rPh sb="12" eb="14">
      <t>ニッスウ</t>
    </rPh>
    <phoneticPr fontId="19"/>
  </si>
  <si>
    <t>障害支援区分</t>
    <rPh sb="0" eb="2">
      <t>ショウガイ</t>
    </rPh>
    <rPh sb="2" eb="4">
      <t>シエン</t>
    </rPh>
    <rPh sb="4" eb="6">
      <t>クブン</t>
    </rPh>
    <phoneticPr fontId="19"/>
  </si>
  <si>
    <t>平均利用者数</t>
    <rPh sb="0" eb="2">
      <t>ヘイキン</t>
    </rPh>
    <rPh sb="2" eb="4">
      <t>リヨウ</t>
    </rPh>
    <rPh sb="4" eb="5">
      <t>シャ</t>
    </rPh>
    <rPh sb="5" eb="6">
      <t>スウ</t>
    </rPh>
    <phoneticPr fontId="19"/>
  </si>
  <si>
    <t>生活支援員の必要人数</t>
    <rPh sb="0" eb="2">
      <t>セイカツ</t>
    </rPh>
    <rPh sb="2" eb="4">
      <t>シエン</t>
    </rPh>
    <rPh sb="4" eb="5">
      <t>イン</t>
    </rPh>
    <rPh sb="6" eb="8">
      <t>ヒツヨウ</t>
    </rPh>
    <rPh sb="8" eb="10">
      <t>ニンズウ</t>
    </rPh>
    <phoneticPr fontId="19"/>
  </si>
  <si>
    <t>※　青色の部分にそれぞれ入力すること。黄色の部分には計算式が入っているので入力不要。</t>
    <rPh sb="2" eb="4">
      <t>アオイロ</t>
    </rPh>
    <rPh sb="5" eb="7">
      <t>ブブン</t>
    </rPh>
    <rPh sb="12" eb="14">
      <t>ニュウリョク</t>
    </rPh>
    <rPh sb="19" eb="21">
      <t>キイロ</t>
    </rPh>
    <rPh sb="22" eb="24">
      <t>ブブン</t>
    </rPh>
    <rPh sb="26" eb="28">
      <t>ケイサン</t>
    </rPh>
    <rPh sb="28" eb="29">
      <t>シキ</t>
    </rPh>
    <rPh sb="30" eb="31">
      <t>ハイ</t>
    </rPh>
    <rPh sb="37" eb="39">
      <t>ニュウリョク</t>
    </rPh>
    <rPh sb="39" eb="41">
      <t>フヨウ</t>
    </rPh>
    <phoneticPr fontId="19"/>
  </si>
  <si>
    <t>開所日数（年間合計日数）</t>
    <rPh sb="0" eb="2">
      <t>カイショ</t>
    </rPh>
    <rPh sb="2" eb="4">
      <t>ニッスウ</t>
    </rPh>
    <rPh sb="5" eb="7">
      <t>ネンカン</t>
    </rPh>
    <rPh sb="7" eb="9">
      <t>ゴウケイ</t>
    </rPh>
    <rPh sb="9" eb="11">
      <t>ニッスウ</t>
    </rPh>
    <phoneticPr fontId="19"/>
  </si>
  <si>
    <t>（共同生活援助）</t>
    <rPh sb="1" eb="7">
      <t>キョウドウセイカツエンジョ</t>
    </rPh>
    <phoneticPr fontId="19"/>
  </si>
  <si>
    <t>（参考様式21）</t>
    <rPh sb="1" eb="5">
      <t>サンコウヨウシキ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</si>
</sst>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8" fillId="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0" fillId="0" borderId="0" xfId="43" applyFont="1">
      <alignment vertical="center"/>
    </xf>
    <xf numFmtId="0" fontId="20" fillId="0" borderId="0" xfId="43" applyFont="1" applyBorder="1">
      <alignment vertical="center"/>
    </xf>
    <xf numFmtId="9" fontId="20" fillId="0" borderId="0" xfId="43" applyNumberFormat="1" applyFont="1">
      <alignment vertical="center"/>
    </xf>
    <xf numFmtId="0" fontId="20" fillId="0" borderId="10" xfId="43" applyFont="1" applyBorder="1" applyAlignment="1">
      <alignment horizontal="center" vertical="center"/>
    </xf>
    <xf numFmtId="0" fontId="21" fillId="0" borderId="0" xfId="43" applyFont="1">
      <alignment vertical="center"/>
    </xf>
    <xf numFmtId="0" fontId="20" fillId="24" borderId="10" xfId="43" applyFont="1" applyFill="1" applyBorder="1" applyAlignment="1">
      <alignment horizontal="center" vertical="center"/>
    </xf>
    <xf numFmtId="0" fontId="20" fillId="24" borderId="10" xfId="43" applyFont="1" applyFill="1" applyBorder="1">
      <alignment vertical="center"/>
    </xf>
    <xf numFmtId="0" fontId="22" fillId="0" borderId="0" xfId="42" applyFont="1" applyBorder="1" applyAlignment="1">
      <alignment horizontal="center" vertical="center"/>
    </xf>
    <xf numFmtId="0" fontId="6" fillId="0" borderId="0" xfId="42">
      <alignment vertical="center"/>
    </xf>
    <xf numFmtId="0" fontId="23" fillId="0" borderId="10" xfId="43" applyFont="1" applyFill="1" applyBorder="1" applyAlignment="1">
      <alignment horizontal="left" vertical="center" wrapText="1"/>
    </xf>
    <xf numFmtId="0" fontId="20" fillId="0" borderId="10" xfId="43" applyFont="1" applyBorder="1" applyAlignment="1">
      <alignment horizontal="center" vertical="center" shrinkToFit="1"/>
    </xf>
    <xf numFmtId="0" fontId="20" fillId="0" borderId="11" xfId="43" applyFont="1" applyBorder="1" applyAlignment="1">
      <alignment horizontal="center" vertical="center" shrinkToFit="1"/>
    </xf>
    <xf numFmtId="0" fontId="20" fillId="24" borderId="11" xfId="43" applyFont="1" applyFill="1" applyBorder="1" applyAlignment="1">
      <alignment horizontal="center" vertical="center"/>
    </xf>
    <xf numFmtId="0" fontId="20" fillId="24" borderId="11" xfId="43" applyFont="1" applyFill="1" applyBorder="1">
      <alignment vertical="center"/>
    </xf>
    <xf numFmtId="0" fontId="20" fillId="0" borderId="12" xfId="43" applyFont="1" applyBorder="1" applyAlignment="1">
      <alignment horizontal="center" vertical="center" shrinkToFit="1"/>
    </xf>
    <xf numFmtId="0" fontId="20" fillId="24" borderId="12" xfId="43" applyFont="1" applyFill="1" applyBorder="1" applyAlignment="1">
      <alignment horizontal="center" vertical="center"/>
    </xf>
    <xf numFmtId="0" fontId="24" fillId="0" borderId="10" xfId="43" applyFont="1" applyFill="1" applyBorder="1" applyAlignment="1">
      <alignment horizontal="center" vertical="center"/>
    </xf>
    <xf numFmtId="0" fontId="24" fillId="0" borderId="10" xfId="43" applyFont="1" applyFill="1" applyBorder="1" applyAlignment="1">
      <alignment horizontal="center" vertical="center" wrapText="1"/>
    </xf>
    <xf numFmtId="0" fontId="20" fillId="0" borderId="0" xfId="43" applyNumberFormat="1" applyFont="1" applyFill="1" applyBorder="1" applyAlignment="1">
      <alignment horizontal="center" vertical="center"/>
    </xf>
    <xf numFmtId="0" fontId="25" fillId="0" borderId="0" xfId="42" applyFont="1" applyBorder="1" applyAlignment="1">
      <alignment horizontal="center" vertical="center"/>
    </xf>
    <xf numFmtId="0" fontId="20" fillId="24" borderId="10" xfId="43" applyFont="1" applyFill="1" applyBorder="1" applyAlignment="1">
      <alignment vertical="center"/>
    </xf>
    <xf numFmtId="0" fontId="20" fillId="0" borderId="13" xfId="43" applyFont="1" applyBorder="1" applyAlignment="1">
      <alignment vertical="center" shrinkToFit="1"/>
    </xf>
    <xf numFmtId="0" fontId="24" fillId="0" borderId="10" xfId="43" applyFont="1" applyBorder="1" applyAlignment="1">
      <alignment vertical="center" wrapText="1"/>
    </xf>
    <xf numFmtId="0" fontId="20" fillId="25" borderId="10" xfId="43" applyFont="1" applyFill="1" applyBorder="1" applyAlignment="1">
      <alignment horizontal="center" vertical="center"/>
    </xf>
    <xf numFmtId="0" fontId="20" fillId="25" borderId="11" xfId="43" applyFont="1" applyFill="1" applyBorder="1" applyAlignment="1">
      <alignment horizontal="center" vertical="center"/>
    </xf>
    <xf numFmtId="0" fontId="20" fillId="0" borderId="14" xfId="43" applyFont="1" applyFill="1" applyBorder="1" applyAlignment="1">
      <alignment horizontal="center" vertical="center"/>
    </xf>
    <xf numFmtId="2" fontId="20" fillId="24" borderId="10" xfId="43" applyNumberFormat="1" applyFont="1" applyFill="1" applyBorder="1" applyAlignment="1">
      <alignment vertical="center"/>
    </xf>
    <xf numFmtId="0" fontId="25" fillId="0" borderId="0" xfId="43" applyFont="1" applyAlignment="1">
      <alignment horizontal="right" vertical="center"/>
    </xf>
    <xf numFmtId="0" fontId="25" fillId="0" borderId="0" xfId="43" applyFont="1">
      <alignment vertical="center"/>
    </xf>
    <xf numFmtId="0" fontId="20" fillId="0" borderId="0" xfId="43" applyNumberFormat="1" applyFont="1" applyFill="1" applyBorder="1" applyAlignment="1">
      <alignment horizontal="center" vertical="center"/>
    </xf>
    <xf numFmtId="0" fontId="25" fillId="0" borderId="0" xfId="43" applyFont="1" applyAlignment="1">
      <alignment horizontal="center" vertical="center"/>
    </xf>
    <xf numFmtId="0" fontId="25" fillId="0" borderId="10" xfId="42" applyFont="1" applyBorder="1" applyAlignment="1">
      <alignment horizontal="center" vertical="center"/>
    </xf>
    <xf numFmtId="0" fontId="26" fillId="0" borderId="13" xfId="42" applyFont="1" applyBorder="1" applyAlignment="1">
      <alignment horizontal="center" vertical="center" wrapText="1"/>
    </xf>
    <xf numFmtId="0" fontId="26" fillId="0" borderId="15" xfId="42" applyFont="1" applyBorder="1" applyAlignment="1">
      <alignment horizontal="center" vertical="center"/>
    </xf>
    <xf numFmtId="0" fontId="20" fillId="25" borderId="13" xfId="43" applyFont="1" applyFill="1" applyBorder="1" applyAlignment="1">
      <alignment horizontal="center" vertical="center"/>
    </xf>
    <xf numFmtId="0" fontId="20" fillId="25" borderId="15" xfId="43" applyFont="1" applyFill="1" applyBorder="1" applyAlignment="1">
      <alignment horizontal="center" vertical="center"/>
    </xf>
    <xf numFmtId="0" fontId="25" fillId="25" borderId="10" xfId="42" applyFont="1" applyFill="1" applyBorder="1" applyAlignment="1">
      <alignment horizontal="center"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3" xfId="42" xr:uid="{00000000-0005-0000-0000-00002A000000}"/>
    <cellStyle name="標準_③-２加算様式（就労）" xfId="43" xr:uid="{00000000-0005-0000-0000-00002B000000}"/>
    <cellStyle name="良い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  <pageSetUpPr fitToPage="1"/>
  </sheetPr>
  <dimension ref="A1:J48"/>
  <sheetViews>
    <sheetView tabSelected="1" view="pageBreakPreview" zoomScaleNormal="100" workbookViewId="0"/>
  </sheetViews>
  <sheetFormatPr defaultColWidth="9" defaultRowHeight="21.05" customHeight="1" x14ac:dyDescent="0.2"/>
  <cols>
    <col min="1" max="8" width="11.5" style="1" customWidth="1"/>
    <col min="9" max="16384" width="9" style="1"/>
  </cols>
  <sheetData>
    <row r="1" spans="1:10" ht="14.4" customHeight="1" x14ac:dyDescent="0.2">
      <c r="A1" s="29"/>
      <c r="B1" s="29"/>
      <c r="C1" s="29"/>
      <c r="D1" s="29"/>
      <c r="E1" s="29"/>
      <c r="F1" s="29"/>
      <c r="G1" s="29"/>
      <c r="H1" s="28" t="s">
        <v>17</v>
      </c>
    </row>
    <row r="2" spans="1:10" ht="14.4" customHeight="1" x14ac:dyDescent="0.2">
      <c r="A2" s="31" t="s">
        <v>5</v>
      </c>
      <c r="B2" s="31"/>
      <c r="C2" s="31"/>
      <c r="D2" s="31"/>
      <c r="E2" s="31"/>
      <c r="F2" s="31"/>
      <c r="G2" s="31"/>
      <c r="H2" s="31"/>
    </row>
    <row r="3" spans="1:10" ht="14.4" customHeight="1" x14ac:dyDescent="0.2">
      <c r="A3" s="31" t="s">
        <v>16</v>
      </c>
      <c r="B3" s="31"/>
      <c r="C3" s="31"/>
      <c r="D3" s="31"/>
      <c r="E3" s="31"/>
      <c r="F3" s="31"/>
      <c r="G3" s="31"/>
      <c r="H3" s="31"/>
    </row>
    <row r="4" spans="1:10" s="9" customFormat="1" ht="9" customHeight="1" x14ac:dyDescent="0.2">
      <c r="A4" s="8"/>
      <c r="B4" s="8"/>
      <c r="C4" s="8"/>
      <c r="D4" s="8"/>
      <c r="E4" s="8"/>
      <c r="F4" s="8"/>
      <c r="G4" s="8"/>
      <c r="H4" s="8"/>
    </row>
    <row r="5" spans="1:10" s="9" customFormat="1" ht="25.5" customHeight="1" x14ac:dyDescent="0.2">
      <c r="A5" s="32" t="s">
        <v>3</v>
      </c>
      <c r="B5" s="32"/>
      <c r="C5" s="37"/>
      <c r="D5" s="37"/>
      <c r="E5" s="37"/>
      <c r="F5" s="37"/>
      <c r="G5" s="37"/>
      <c r="H5" s="37"/>
    </row>
    <row r="6" spans="1:10" s="9" customFormat="1" ht="8.35" customHeight="1" x14ac:dyDescent="0.2">
      <c r="A6" s="20"/>
      <c r="B6" s="20"/>
      <c r="C6" s="20"/>
      <c r="D6" s="8"/>
      <c r="E6" s="8"/>
      <c r="F6" s="8"/>
      <c r="G6" s="8"/>
      <c r="H6" s="8"/>
    </row>
    <row r="7" spans="1:10" ht="41.95" customHeight="1" x14ac:dyDescent="0.2">
      <c r="A7" s="33" t="s">
        <v>15</v>
      </c>
      <c r="B7" s="34"/>
      <c r="C7" s="22" t="s">
        <v>11</v>
      </c>
      <c r="D7" s="4">
        <v>3</v>
      </c>
      <c r="E7" s="4">
        <v>4</v>
      </c>
      <c r="F7" s="4">
        <v>5</v>
      </c>
      <c r="G7" s="4">
        <v>6</v>
      </c>
      <c r="H7" s="23" t="s">
        <v>13</v>
      </c>
    </row>
    <row r="8" spans="1:10" ht="41.95" customHeight="1" x14ac:dyDescent="0.2">
      <c r="A8" s="35"/>
      <c r="B8" s="36"/>
      <c r="C8" s="22" t="s">
        <v>12</v>
      </c>
      <c r="D8" s="27">
        <f>IF($A$8="",0,ROUNDUP(E41/$A$8,2))</f>
        <v>0</v>
      </c>
      <c r="E8" s="27">
        <f>IF($A$8="",0,ROUNDUP(F41/$A$8,2))</f>
        <v>0</v>
      </c>
      <c r="F8" s="27">
        <f>IF($A$8="",0,ROUNDUP(G41/$A$8,2))</f>
        <v>0</v>
      </c>
      <c r="G8" s="27">
        <f>IF($A$8="",0,ROUNDUP(H41/$A$8,2))</f>
        <v>0</v>
      </c>
      <c r="H8" s="21" t="str">
        <f>IF(A8="","",ROUNDUP(D8/9+E8/6+F8/4+G8/2.5,2))</f>
        <v/>
      </c>
    </row>
    <row r="9" spans="1:10" ht="9" customHeight="1" x14ac:dyDescent="0.2">
      <c r="A9" s="2"/>
      <c r="B9" s="30"/>
      <c r="C9" s="30"/>
      <c r="D9" s="30"/>
      <c r="E9" s="30"/>
      <c r="F9" s="19"/>
    </row>
    <row r="10" spans="1:10" ht="45.7" customHeight="1" x14ac:dyDescent="0.2">
      <c r="A10" s="17" t="s">
        <v>0</v>
      </c>
      <c r="B10" s="18" t="s">
        <v>4</v>
      </c>
      <c r="C10" s="10" t="s">
        <v>7</v>
      </c>
      <c r="D10" s="18" t="s">
        <v>1</v>
      </c>
      <c r="E10" s="18" t="s">
        <v>6</v>
      </c>
      <c r="F10" s="18" t="s">
        <v>8</v>
      </c>
      <c r="G10" s="18" t="s">
        <v>9</v>
      </c>
      <c r="H10" s="18" t="s">
        <v>10</v>
      </c>
      <c r="J10" s="3"/>
    </row>
    <row r="11" spans="1:10" ht="17.2" customHeight="1" x14ac:dyDescent="0.2">
      <c r="A11" s="11">
        <v>1</v>
      </c>
      <c r="B11" s="24"/>
      <c r="C11" s="24"/>
      <c r="D11" s="24"/>
      <c r="E11" s="6" t="str">
        <f>IF(B11&lt;&gt;3,"",D11)</f>
        <v/>
      </c>
      <c r="F11" s="6" t="str">
        <f>IF(B11&lt;&gt;4,"",IF(C11="○",ROUNDUP(D11/2,0),D11))</f>
        <v/>
      </c>
      <c r="G11" s="6" t="str">
        <f>IF(B11&lt;&gt;5,"",IF(C11="○",ROUNDUP(D11/2,0),D11))</f>
        <v/>
      </c>
      <c r="H11" s="6" t="str">
        <f>IF(B11&lt;&gt;6,"",IF(C11="○",ROUNDUP(D11/2,0),D11))</f>
        <v/>
      </c>
    </row>
    <row r="12" spans="1:10" ht="17.2" customHeight="1" x14ac:dyDescent="0.2">
      <c r="A12" s="11">
        <v>2</v>
      </c>
      <c r="B12" s="24"/>
      <c r="C12" s="24"/>
      <c r="D12" s="24"/>
      <c r="E12" s="6" t="str">
        <f t="shared" ref="E12:E17" si="0">IF(B12&lt;&gt;3,"",D12)</f>
        <v/>
      </c>
      <c r="F12" s="6" t="str">
        <f t="shared" ref="F12:F39" si="1">IF(B12&lt;&gt;4,"",IF(C12="○",ROUNDUP(D12/2,0),D12))</f>
        <v/>
      </c>
      <c r="G12" s="6" t="str">
        <f t="shared" ref="G12:G17" si="2">IF(B12&lt;&gt;5,"",IF(C12="○",ROUNDUP(D12/2,0),D12))</f>
        <v/>
      </c>
      <c r="H12" s="6" t="str">
        <f t="shared" ref="H12:H17" si="3">IF(B12&lt;&gt;6,"",IF(C12="○",ROUNDUP(D12/2,0),D12))</f>
        <v/>
      </c>
    </row>
    <row r="13" spans="1:10" ht="17.2" customHeight="1" x14ac:dyDescent="0.2">
      <c r="A13" s="11">
        <v>3</v>
      </c>
      <c r="B13" s="24"/>
      <c r="C13" s="24"/>
      <c r="D13" s="24"/>
      <c r="E13" s="6" t="str">
        <f t="shared" si="0"/>
        <v/>
      </c>
      <c r="F13" s="6" t="str">
        <f t="shared" si="1"/>
        <v/>
      </c>
      <c r="G13" s="6" t="str">
        <f t="shared" si="2"/>
        <v/>
      </c>
      <c r="H13" s="6" t="str">
        <f t="shared" si="3"/>
        <v/>
      </c>
    </row>
    <row r="14" spans="1:10" ht="17.2" customHeight="1" x14ac:dyDescent="0.2">
      <c r="A14" s="11">
        <v>4</v>
      </c>
      <c r="B14" s="24"/>
      <c r="C14" s="24"/>
      <c r="D14" s="24"/>
      <c r="E14" s="6" t="str">
        <f t="shared" si="0"/>
        <v/>
      </c>
      <c r="F14" s="6" t="str">
        <f t="shared" si="1"/>
        <v/>
      </c>
      <c r="G14" s="6" t="str">
        <f t="shared" si="2"/>
        <v/>
      </c>
      <c r="H14" s="6" t="str">
        <f t="shared" si="3"/>
        <v/>
      </c>
    </row>
    <row r="15" spans="1:10" ht="17.2" customHeight="1" x14ac:dyDescent="0.2">
      <c r="A15" s="11">
        <v>5</v>
      </c>
      <c r="B15" s="24"/>
      <c r="C15" s="24"/>
      <c r="D15" s="24"/>
      <c r="E15" s="6" t="str">
        <f t="shared" si="0"/>
        <v/>
      </c>
      <c r="F15" s="6" t="str">
        <f t="shared" si="1"/>
        <v/>
      </c>
      <c r="G15" s="6" t="str">
        <f t="shared" si="2"/>
        <v/>
      </c>
      <c r="H15" s="6" t="str">
        <f t="shared" si="3"/>
        <v/>
      </c>
    </row>
    <row r="16" spans="1:10" ht="17.2" customHeight="1" x14ac:dyDescent="0.2">
      <c r="A16" s="11">
        <v>6</v>
      </c>
      <c r="B16" s="24"/>
      <c r="C16" s="24"/>
      <c r="D16" s="24"/>
      <c r="E16" s="6" t="str">
        <f t="shared" si="0"/>
        <v/>
      </c>
      <c r="F16" s="6" t="str">
        <f t="shared" si="1"/>
        <v/>
      </c>
      <c r="G16" s="6" t="str">
        <f t="shared" si="2"/>
        <v/>
      </c>
      <c r="H16" s="6" t="str">
        <f t="shared" si="3"/>
        <v/>
      </c>
    </row>
    <row r="17" spans="1:8" ht="17.2" customHeight="1" x14ac:dyDescent="0.2">
      <c r="A17" s="11">
        <v>7</v>
      </c>
      <c r="B17" s="24"/>
      <c r="C17" s="24"/>
      <c r="D17" s="24"/>
      <c r="E17" s="6" t="str">
        <f t="shared" si="0"/>
        <v/>
      </c>
      <c r="F17" s="6" t="str">
        <f t="shared" si="1"/>
        <v/>
      </c>
      <c r="G17" s="6" t="str">
        <f t="shared" si="2"/>
        <v/>
      </c>
      <c r="H17" s="6" t="str">
        <f t="shared" si="3"/>
        <v/>
      </c>
    </row>
    <row r="18" spans="1:8" ht="17.2" customHeight="1" x14ac:dyDescent="0.2">
      <c r="A18" s="11">
        <v>8</v>
      </c>
      <c r="B18" s="24"/>
      <c r="C18" s="24"/>
      <c r="D18" s="24"/>
      <c r="E18" s="6" t="str">
        <f t="shared" ref="E18:E39" si="4">IF(B18&lt;&gt;3,"",D18)</f>
        <v/>
      </c>
      <c r="F18" s="6" t="str">
        <f t="shared" si="1"/>
        <v/>
      </c>
      <c r="G18" s="6" t="str">
        <f t="shared" ref="G18:G39" si="5">IF(B18&lt;&gt;5,"",IF(C18="○",ROUNDUP(D18/2,0),D18))</f>
        <v/>
      </c>
      <c r="H18" s="6" t="str">
        <f t="shared" ref="H18:H39" si="6">IF(B18&lt;&gt;6,"",IF(C18="○",ROUNDUP(D18/2,0),D18))</f>
        <v/>
      </c>
    </row>
    <row r="19" spans="1:8" ht="17.2" customHeight="1" x14ac:dyDescent="0.2">
      <c r="A19" s="11">
        <v>9</v>
      </c>
      <c r="B19" s="24"/>
      <c r="C19" s="24"/>
      <c r="D19" s="24"/>
      <c r="E19" s="6" t="str">
        <f t="shared" si="4"/>
        <v/>
      </c>
      <c r="F19" s="6" t="str">
        <f t="shared" si="1"/>
        <v/>
      </c>
      <c r="G19" s="6" t="str">
        <f t="shared" si="5"/>
        <v/>
      </c>
      <c r="H19" s="6" t="str">
        <f t="shared" si="6"/>
        <v/>
      </c>
    </row>
    <row r="20" spans="1:8" ht="17.2" customHeight="1" x14ac:dyDescent="0.2">
      <c r="A20" s="11">
        <v>10</v>
      </c>
      <c r="B20" s="24"/>
      <c r="C20" s="24"/>
      <c r="D20" s="24"/>
      <c r="E20" s="6" t="str">
        <f t="shared" si="4"/>
        <v/>
      </c>
      <c r="F20" s="6" t="str">
        <f t="shared" si="1"/>
        <v/>
      </c>
      <c r="G20" s="6" t="str">
        <f t="shared" si="5"/>
        <v/>
      </c>
      <c r="H20" s="6" t="str">
        <f t="shared" si="6"/>
        <v/>
      </c>
    </row>
    <row r="21" spans="1:8" ht="17.2" customHeight="1" x14ac:dyDescent="0.2">
      <c r="A21" s="11">
        <v>11</v>
      </c>
      <c r="B21" s="24"/>
      <c r="C21" s="24"/>
      <c r="D21" s="24"/>
      <c r="E21" s="6" t="str">
        <f t="shared" si="4"/>
        <v/>
      </c>
      <c r="F21" s="6" t="str">
        <f t="shared" si="1"/>
        <v/>
      </c>
      <c r="G21" s="6" t="str">
        <f t="shared" si="5"/>
        <v/>
      </c>
      <c r="H21" s="6" t="str">
        <f t="shared" si="6"/>
        <v/>
      </c>
    </row>
    <row r="22" spans="1:8" ht="17.2" customHeight="1" x14ac:dyDescent="0.2">
      <c r="A22" s="11">
        <v>12</v>
      </c>
      <c r="B22" s="24"/>
      <c r="C22" s="24"/>
      <c r="D22" s="24"/>
      <c r="E22" s="6" t="str">
        <f t="shared" si="4"/>
        <v/>
      </c>
      <c r="F22" s="6" t="str">
        <f t="shared" si="1"/>
        <v/>
      </c>
      <c r="G22" s="6" t="str">
        <f t="shared" si="5"/>
        <v/>
      </c>
      <c r="H22" s="6" t="str">
        <f t="shared" si="6"/>
        <v/>
      </c>
    </row>
    <row r="23" spans="1:8" ht="17.2" customHeight="1" x14ac:dyDescent="0.2">
      <c r="A23" s="11">
        <v>13</v>
      </c>
      <c r="B23" s="24"/>
      <c r="C23" s="24"/>
      <c r="D23" s="24"/>
      <c r="E23" s="6" t="str">
        <f t="shared" si="4"/>
        <v/>
      </c>
      <c r="F23" s="6" t="str">
        <f t="shared" si="1"/>
        <v/>
      </c>
      <c r="G23" s="6" t="str">
        <f t="shared" si="5"/>
        <v/>
      </c>
      <c r="H23" s="6" t="str">
        <f t="shared" si="6"/>
        <v/>
      </c>
    </row>
    <row r="24" spans="1:8" ht="17.2" customHeight="1" x14ac:dyDescent="0.2">
      <c r="A24" s="11">
        <v>14</v>
      </c>
      <c r="B24" s="24"/>
      <c r="C24" s="24"/>
      <c r="D24" s="24"/>
      <c r="E24" s="6" t="str">
        <f t="shared" si="4"/>
        <v/>
      </c>
      <c r="F24" s="6" t="str">
        <f t="shared" si="1"/>
        <v/>
      </c>
      <c r="G24" s="6" t="str">
        <f t="shared" si="5"/>
        <v/>
      </c>
      <c r="H24" s="6" t="str">
        <f t="shared" si="6"/>
        <v/>
      </c>
    </row>
    <row r="25" spans="1:8" ht="17.2" customHeight="1" x14ac:dyDescent="0.2">
      <c r="A25" s="11">
        <v>15</v>
      </c>
      <c r="B25" s="24"/>
      <c r="C25" s="24"/>
      <c r="D25" s="24"/>
      <c r="E25" s="6" t="str">
        <f t="shared" si="4"/>
        <v/>
      </c>
      <c r="F25" s="6" t="str">
        <f t="shared" si="1"/>
        <v/>
      </c>
      <c r="G25" s="6" t="str">
        <f t="shared" si="5"/>
        <v/>
      </c>
      <c r="H25" s="6" t="str">
        <f t="shared" si="6"/>
        <v/>
      </c>
    </row>
    <row r="26" spans="1:8" ht="17.2" customHeight="1" x14ac:dyDescent="0.2">
      <c r="A26" s="11">
        <v>16</v>
      </c>
      <c r="B26" s="24"/>
      <c r="C26" s="24"/>
      <c r="D26" s="24"/>
      <c r="E26" s="6" t="str">
        <f t="shared" si="4"/>
        <v/>
      </c>
      <c r="F26" s="6" t="str">
        <f t="shared" si="1"/>
        <v/>
      </c>
      <c r="G26" s="6" t="str">
        <f t="shared" si="5"/>
        <v/>
      </c>
      <c r="H26" s="6" t="str">
        <f t="shared" si="6"/>
        <v/>
      </c>
    </row>
    <row r="27" spans="1:8" ht="17.2" customHeight="1" x14ac:dyDescent="0.2">
      <c r="A27" s="11">
        <v>17</v>
      </c>
      <c r="B27" s="24"/>
      <c r="C27" s="24"/>
      <c r="D27" s="24"/>
      <c r="E27" s="6" t="str">
        <f t="shared" si="4"/>
        <v/>
      </c>
      <c r="F27" s="6" t="str">
        <f t="shared" si="1"/>
        <v/>
      </c>
      <c r="G27" s="6" t="str">
        <f t="shared" si="5"/>
        <v/>
      </c>
      <c r="H27" s="6" t="str">
        <f t="shared" si="6"/>
        <v/>
      </c>
    </row>
    <row r="28" spans="1:8" ht="17.2" customHeight="1" x14ac:dyDescent="0.2">
      <c r="A28" s="11">
        <v>18</v>
      </c>
      <c r="B28" s="24"/>
      <c r="C28" s="24"/>
      <c r="D28" s="24"/>
      <c r="E28" s="6" t="str">
        <f t="shared" si="4"/>
        <v/>
      </c>
      <c r="F28" s="6" t="str">
        <f t="shared" si="1"/>
        <v/>
      </c>
      <c r="G28" s="6" t="str">
        <f t="shared" si="5"/>
        <v/>
      </c>
      <c r="H28" s="6" t="str">
        <f t="shared" si="6"/>
        <v/>
      </c>
    </row>
    <row r="29" spans="1:8" ht="17.2" customHeight="1" x14ac:dyDescent="0.2">
      <c r="A29" s="11">
        <v>19</v>
      </c>
      <c r="B29" s="24"/>
      <c r="C29" s="24"/>
      <c r="D29" s="24"/>
      <c r="E29" s="6" t="str">
        <f t="shared" si="4"/>
        <v/>
      </c>
      <c r="F29" s="6" t="str">
        <f t="shared" si="1"/>
        <v/>
      </c>
      <c r="G29" s="6" t="str">
        <f t="shared" si="5"/>
        <v/>
      </c>
      <c r="H29" s="6" t="str">
        <f t="shared" si="6"/>
        <v/>
      </c>
    </row>
    <row r="30" spans="1:8" ht="17.2" customHeight="1" x14ac:dyDescent="0.2">
      <c r="A30" s="11">
        <v>20</v>
      </c>
      <c r="B30" s="24"/>
      <c r="C30" s="24"/>
      <c r="D30" s="24"/>
      <c r="E30" s="6" t="str">
        <f t="shared" si="4"/>
        <v/>
      </c>
      <c r="F30" s="6" t="str">
        <f t="shared" si="1"/>
        <v/>
      </c>
      <c r="G30" s="6" t="str">
        <f t="shared" si="5"/>
        <v/>
      </c>
      <c r="H30" s="6" t="str">
        <f t="shared" si="6"/>
        <v/>
      </c>
    </row>
    <row r="31" spans="1:8" ht="17.2" customHeight="1" x14ac:dyDescent="0.2">
      <c r="A31" s="11">
        <v>21</v>
      </c>
      <c r="B31" s="24"/>
      <c r="C31" s="24"/>
      <c r="D31" s="24"/>
      <c r="E31" s="6" t="str">
        <f t="shared" si="4"/>
        <v/>
      </c>
      <c r="F31" s="6" t="str">
        <f t="shared" si="1"/>
        <v/>
      </c>
      <c r="G31" s="6" t="str">
        <f t="shared" si="5"/>
        <v/>
      </c>
      <c r="H31" s="6" t="str">
        <f t="shared" si="6"/>
        <v/>
      </c>
    </row>
    <row r="32" spans="1:8" ht="17.2" customHeight="1" x14ac:dyDescent="0.2">
      <c r="A32" s="11">
        <v>22</v>
      </c>
      <c r="B32" s="24"/>
      <c r="C32" s="24"/>
      <c r="D32" s="24"/>
      <c r="E32" s="6" t="str">
        <f t="shared" si="4"/>
        <v/>
      </c>
      <c r="F32" s="6" t="str">
        <f t="shared" si="1"/>
        <v/>
      </c>
      <c r="G32" s="6" t="str">
        <f t="shared" si="5"/>
        <v/>
      </c>
      <c r="H32" s="6" t="str">
        <f t="shared" si="6"/>
        <v/>
      </c>
    </row>
    <row r="33" spans="1:8" ht="17.2" customHeight="1" x14ac:dyDescent="0.2">
      <c r="A33" s="11">
        <v>23</v>
      </c>
      <c r="B33" s="24"/>
      <c r="C33" s="24"/>
      <c r="D33" s="24"/>
      <c r="E33" s="6" t="str">
        <f t="shared" si="4"/>
        <v/>
      </c>
      <c r="F33" s="6" t="str">
        <f t="shared" si="1"/>
        <v/>
      </c>
      <c r="G33" s="6" t="str">
        <f t="shared" si="5"/>
        <v/>
      </c>
      <c r="H33" s="6" t="str">
        <f t="shared" si="6"/>
        <v/>
      </c>
    </row>
    <row r="34" spans="1:8" ht="17.2" customHeight="1" x14ac:dyDescent="0.2">
      <c r="A34" s="11">
        <v>24</v>
      </c>
      <c r="B34" s="24"/>
      <c r="C34" s="24"/>
      <c r="D34" s="24"/>
      <c r="E34" s="6" t="str">
        <f t="shared" si="4"/>
        <v/>
      </c>
      <c r="F34" s="6" t="str">
        <f t="shared" si="1"/>
        <v/>
      </c>
      <c r="G34" s="6" t="str">
        <f t="shared" si="5"/>
        <v/>
      </c>
      <c r="H34" s="6" t="str">
        <f t="shared" si="6"/>
        <v/>
      </c>
    </row>
    <row r="35" spans="1:8" ht="17.2" customHeight="1" x14ac:dyDescent="0.2">
      <c r="A35" s="11">
        <v>25</v>
      </c>
      <c r="B35" s="24"/>
      <c r="C35" s="24"/>
      <c r="D35" s="24"/>
      <c r="E35" s="6" t="str">
        <f t="shared" si="4"/>
        <v/>
      </c>
      <c r="F35" s="6" t="str">
        <f t="shared" si="1"/>
        <v/>
      </c>
      <c r="G35" s="6" t="str">
        <f t="shared" si="5"/>
        <v/>
      </c>
      <c r="H35" s="6" t="str">
        <f t="shared" si="6"/>
        <v/>
      </c>
    </row>
    <row r="36" spans="1:8" ht="17.2" customHeight="1" x14ac:dyDescent="0.2">
      <c r="A36" s="11">
        <v>26</v>
      </c>
      <c r="B36" s="24"/>
      <c r="C36" s="24"/>
      <c r="D36" s="24"/>
      <c r="E36" s="6" t="str">
        <f t="shared" si="4"/>
        <v/>
      </c>
      <c r="F36" s="6" t="str">
        <f t="shared" si="1"/>
        <v/>
      </c>
      <c r="G36" s="6" t="str">
        <f t="shared" si="5"/>
        <v/>
      </c>
      <c r="H36" s="6" t="str">
        <f t="shared" si="6"/>
        <v/>
      </c>
    </row>
    <row r="37" spans="1:8" ht="17.2" customHeight="1" x14ac:dyDescent="0.2">
      <c r="A37" s="11">
        <v>27</v>
      </c>
      <c r="B37" s="24"/>
      <c r="C37" s="24"/>
      <c r="D37" s="24"/>
      <c r="E37" s="6" t="str">
        <f t="shared" si="4"/>
        <v/>
      </c>
      <c r="F37" s="6" t="str">
        <f t="shared" si="1"/>
        <v/>
      </c>
      <c r="G37" s="6" t="str">
        <f t="shared" si="5"/>
        <v/>
      </c>
      <c r="H37" s="6" t="str">
        <f t="shared" si="6"/>
        <v/>
      </c>
    </row>
    <row r="38" spans="1:8" ht="17.2" customHeight="1" x14ac:dyDescent="0.2">
      <c r="A38" s="11">
        <v>28</v>
      </c>
      <c r="B38" s="24"/>
      <c r="C38" s="24"/>
      <c r="D38" s="24"/>
      <c r="E38" s="6" t="str">
        <f t="shared" si="4"/>
        <v/>
      </c>
      <c r="F38" s="6" t="str">
        <f t="shared" si="1"/>
        <v/>
      </c>
      <c r="G38" s="6" t="str">
        <f t="shared" si="5"/>
        <v/>
      </c>
      <c r="H38" s="6" t="str">
        <f t="shared" si="6"/>
        <v/>
      </c>
    </row>
    <row r="39" spans="1:8" ht="17.2" customHeight="1" x14ac:dyDescent="0.2">
      <c r="A39" s="11">
        <v>29</v>
      </c>
      <c r="B39" s="24"/>
      <c r="C39" s="24"/>
      <c r="D39" s="24"/>
      <c r="E39" s="6" t="str">
        <f t="shared" si="4"/>
        <v/>
      </c>
      <c r="F39" s="6" t="str">
        <f t="shared" si="1"/>
        <v/>
      </c>
      <c r="G39" s="6" t="str">
        <f t="shared" si="5"/>
        <v/>
      </c>
      <c r="H39" s="6" t="str">
        <f t="shared" si="6"/>
        <v/>
      </c>
    </row>
    <row r="40" spans="1:8" ht="17.2" customHeight="1" thickBot="1" x14ac:dyDescent="0.25">
      <c r="A40" s="12">
        <v>30</v>
      </c>
      <c r="B40" s="25"/>
      <c r="C40" s="25"/>
      <c r="D40" s="25"/>
      <c r="E40" s="13" t="str">
        <f>IF(B40&lt;&gt;3,"",D40)</f>
        <v/>
      </c>
      <c r="F40" s="6" t="str">
        <f>IF(B40&lt;&gt;4,"",IF(C40="○",ROUNDUP(D40/2,0),D40))</f>
        <v/>
      </c>
      <c r="G40" s="14" t="str">
        <f>IF(B40&lt;&gt;5,"",IF(C40="○",ROUNDUP(D40/2,0),D40))</f>
        <v/>
      </c>
      <c r="H40" s="7" t="str">
        <f>IF(B40&lt;&gt;6,"",IF(C40="○",ROUNDUP(D40/2,0),D40))</f>
        <v/>
      </c>
    </row>
    <row r="41" spans="1:8" ht="17.2" customHeight="1" thickTop="1" x14ac:dyDescent="0.2">
      <c r="A41" s="15" t="s">
        <v>2</v>
      </c>
      <c r="B41" s="26"/>
      <c r="C41" s="26"/>
      <c r="D41" s="26"/>
      <c r="E41" s="16">
        <f>SUM(E11:E40)</f>
        <v>0</v>
      </c>
      <c r="F41" s="16">
        <f>SUM(F11:F40)</f>
        <v>0</v>
      </c>
      <c r="G41" s="16">
        <f>SUM(G11:G40)</f>
        <v>0</v>
      </c>
      <c r="H41" s="16">
        <f>SUM(H11:H40)</f>
        <v>0</v>
      </c>
    </row>
    <row r="42" spans="1:8" ht="6.8" customHeight="1" x14ac:dyDescent="0.2"/>
    <row r="43" spans="1:8" ht="14.4" x14ac:dyDescent="0.2">
      <c r="A43" s="5" t="s">
        <v>14</v>
      </c>
    </row>
    <row r="44" spans="1:8" ht="10" customHeight="1" x14ac:dyDescent="0.2">
      <c r="A44" s="5"/>
    </row>
    <row r="45" spans="1:8" ht="10" customHeight="1" x14ac:dyDescent="0.2">
      <c r="A45" s="5"/>
    </row>
    <row r="46" spans="1:8" ht="10" customHeight="1" x14ac:dyDescent="0.2">
      <c r="A46" s="5"/>
    </row>
    <row r="47" spans="1:8" ht="14.4" x14ac:dyDescent="0.2">
      <c r="A47" s="5"/>
    </row>
    <row r="48" spans="1:8" ht="10" customHeight="1" x14ac:dyDescent="0.2">
      <c r="A48" s="5"/>
    </row>
  </sheetData>
  <mergeCells count="7">
    <mergeCell ref="B9:E9"/>
    <mergeCell ref="A2:H2"/>
    <mergeCell ref="A5:B5"/>
    <mergeCell ref="A7:B7"/>
    <mergeCell ref="A8:B8"/>
    <mergeCell ref="C5:H5"/>
    <mergeCell ref="A3:H3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障害支援区分別平均利用者数算定シート</vt:lpstr>
      <vt:lpstr>障害支援区分別平均利用者数算定シート!Print_Area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名古屋市</dc:creator>
  <cp:lastModifiedBy>池谷　佐和子</cp:lastModifiedBy>
  <cp:lastPrinted>2024-04-05T01:04:11Z</cp:lastPrinted>
  <dcterms:created xsi:type="dcterms:W3CDTF">2011-04-04T08:24:42Z</dcterms:created>
  <dcterms:modified xsi:type="dcterms:W3CDTF">2026-02-18T09:06:02Z</dcterms:modified>
</cp:coreProperties>
</file>